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1228754-DA0B-4E20-BAD3-5542C1F784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<sst xmlns="http://schemas.openxmlformats.org/spreadsheetml/2006/main" count="96" uniqueCount="91">
  <si>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</si>
  <si>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</si>
  <si>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</si>
  <si>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</si>
  <si>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</si>
  <si>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</si>
  <si>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</si>
  <si>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</si>
  <si>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</si>
  <si>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</si>
  <si>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</si>
  <si>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</si>
  <si>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</si>
  <si>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</si>
  <si>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</si>
  <si>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</si>
  <si>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</si>
  <si>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</si>
  <si>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</si>
  <si>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</si>
  <si>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</si>
  <si>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</si>
  <si>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</si>
  <si>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</si>
  <si>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</si>
  <si>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</si>
  <si>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</si>
  <si>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</si>
  <si>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</si>
  <si>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</si>
  <si>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</si>
  <si>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</si>
  <si>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</si>
  <si>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</si>
  <si>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</si>
  <si>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</si>
  <si>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</si>
  <si>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</si>
  <si>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</si>
  <si>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</si>
  <si>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</si>
  <si>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</si>
  <si>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</si>
  <si>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</si>
  <si>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</si>
  <si>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</si>
  <si>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</si>
  <si>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</si>
  <si>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</si>
  <si>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</si>
  <si>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</si>
  <si>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</si>
  <si>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</si>
  <si>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</si>
  <si>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</si>
  <si>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</si>
  <si>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</si>
  <si>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</si>
  <si>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</si>
  <si>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</si>
  <si>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</si>
  <si>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</si>
  <si>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</si>
  <si>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</si>
  <si>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</si>
  <si>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</si>
  <si>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</si>
  <si>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</si>
  <si>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</si>
  <si>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</si>
  <si>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</si>
  <si>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</si>
  <si>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</si>
  <si>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</si>
  <si>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</si>
  <si>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</si>
  <si>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</si>
  <si>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</si>
  <si>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</si>
  <si>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</si>
  <si>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</si>
  <si>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</si>
  <si>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</si>
  <si>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ISO 14001</t>
  </si>
  <si>
    <t>BD Colombia hacer parte de Vision 30/30 programa liderado por la ANDI</t>
  </si>
  <si>
    <t>17 Agosto de 2023</t>
  </si>
  <si>
    <t>Becton Dickinson de Colombia Ltda</t>
  </si>
  <si>
    <t>Bogotá</t>
  </si>
  <si>
    <t>Martha Quitamaure</t>
  </si>
  <si>
    <t>martha_c_quiatamaure@bd.com</t>
  </si>
  <si>
    <t>Se adjunta carta donde se detalla la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</si>
</sst>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7">
    <xf numFmtId="0" fontId="0" fillId="0" borderId="0" xfId="0"/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2" fillId="3" borderId="1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12" fillId="3" borderId="29" xfId="0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3" borderId="29" xfId="0" applyFont="1" applyFill="1" applyBorder="1" applyAlignment="1" applyProtection="1">
      <alignment horizontal="center" vertical="center"/>
      <protection locked="0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0" fillId="4" borderId="49" xfId="0" applyFont="1" applyFill="1" applyBorder="1" applyAlignment="1">
      <alignment horizontal="center" vertical="center"/>
    </xf>
    <xf numFmtId="0" fontId="11" fillId="4" borderId="50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10" fillId="4" borderId="5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vertical="center"/>
    </xf>
    <xf numFmtId="14" fontId="6" fillId="0" borderId="4" xfId="0" applyNumberFormat="1" applyFont="1" applyBorder="1" applyAlignment="1">
      <alignment vertical="center"/>
    </xf>
    <xf numFmtId="14" fontId="6" fillId="0" borderId="3" xfId="0" applyNumberFormat="1" applyFont="1" applyBorder="1" applyAlignment="1">
      <alignment vertical="center"/>
    </xf>
    <xf numFmtId="14" fontId="1" fillId="3" borderId="2" xfId="0" applyNumberFormat="1" applyFont="1" applyFill="1" applyBorder="1" applyAlignment="1" applyProtection="1">
      <alignment vertical="center"/>
      <protection locked="0"/>
    </xf>
    <xf numFmtId="14" fontId="6" fillId="3" borderId="4" xfId="0" applyNumberFormat="1" applyFont="1" applyFill="1" applyBorder="1" applyAlignment="1" applyProtection="1">
      <alignment vertical="center"/>
      <protection locked="0"/>
    </xf>
    <xf numFmtId="14" fontId="6" fillId="3" borderId="3" xfId="0" applyNumberFormat="1" applyFont="1" applyFill="1" applyBorder="1" applyAlignment="1" applyProtection="1">
      <alignment vertical="center"/>
      <protection locked="0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3" borderId="2" xfId="0" applyFont="1" applyFill="1" applyBorder="1" applyAlignment="1" applyProtection="1">
      <alignment vertical="center"/>
      <protection locked="0"/>
    </xf>
    <xf numFmtId="0" fontId="6" fillId="3" borderId="4" xfId="0" applyFont="1" applyFill="1" applyBorder="1" applyAlignment="1" applyProtection="1">
      <alignment vertical="center"/>
      <protection locked="0"/>
    </xf>
    <xf numFmtId="0" fontId="6" fillId="3" borderId="3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9" fontId="6" fillId="0" borderId="31" xfId="1" applyFont="1" applyBorder="1" applyAlignment="1">
      <alignment horizontal="center" vertical="center"/>
    </xf>
    <xf numFmtId="9" fontId="6" fillId="0" borderId="33" xfId="1" applyFont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9" fontId="6" fillId="0" borderId="10" xfId="1" applyFont="1" applyFill="1" applyBorder="1" applyAlignment="1" applyProtection="1">
      <alignment horizontal="center" vertical="center"/>
    </xf>
    <xf numFmtId="9" fontId="6" fillId="0" borderId="31" xfId="1" applyFont="1" applyFill="1" applyBorder="1" applyAlignment="1" applyProtection="1">
      <alignment horizontal="center" vertical="center"/>
    </xf>
    <xf numFmtId="9" fontId="6" fillId="0" borderId="33" xfId="1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15" fillId="0" borderId="4" xfId="0" applyFont="1" applyBorder="1" applyAlignment="1">
      <alignment horizontal="justify" vertical="center"/>
    </xf>
    <xf numFmtId="0" fontId="15" fillId="0" borderId="3" xfId="0" applyFont="1" applyBorder="1" applyAlignment="1">
      <alignment horizontal="justify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9" fontId="6" fillId="0" borderId="12" xfId="1" applyFont="1" applyFill="1" applyBorder="1" applyAlignment="1" applyProtection="1">
      <alignment horizontal="center" vertical="center"/>
    </xf>
    <xf numFmtId="9" fontId="6" fillId="0" borderId="34" xfId="1" applyFont="1" applyFill="1" applyBorder="1" applyAlignment="1" applyProtection="1">
      <alignment horizontal="center" vertical="center"/>
    </xf>
    <xf numFmtId="9" fontId="6" fillId="0" borderId="19" xfId="1" applyFont="1" applyFill="1" applyBorder="1" applyAlignment="1" applyProtection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justify" vertical="center"/>
    </xf>
    <xf numFmtId="0" fontId="15" fillId="0" borderId="27" xfId="0" applyFont="1" applyBorder="1" applyAlignment="1">
      <alignment horizontal="justify" vertical="center"/>
    </xf>
    <xf numFmtId="0" fontId="15" fillId="0" borderId="28" xfId="0" applyFont="1" applyBorder="1" applyAlignment="1">
      <alignment horizontal="justify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4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21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1" fillId="3" borderId="35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0" fontId="6" fillId="3" borderId="3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9" fontId="6" fillId="0" borderId="43" xfId="1" applyFont="1" applyBorder="1" applyAlignment="1">
      <alignment horizontal="center" vertical="center"/>
    </xf>
    <xf numFmtId="9" fontId="6" fillId="0" borderId="37" xfId="1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1" fillId="3" borderId="26" xfId="0" applyFont="1" applyFill="1" applyBorder="1" applyAlignment="1" applyProtection="1">
      <alignment horizontal="center" vertical="center" wrapText="1"/>
      <protection locked="0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6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85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86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87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88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89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3.1428571428571428</v>
      </c>
      <c r="I12" s="72">
        <f>+H12/4</f>
        <v>0.7857142857142857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2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2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4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4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4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2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3.4</v>
      </c>
      <c r="I19" s="101">
        <f>+H19/4</f>
        <v>0.85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2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0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4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3</v>
      </c>
      <c r="H29" s="98">
        <f>SUM(G29:G42)/14</f>
        <v>1.9285714285714286</v>
      </c>
      <c r="I29" s="110">
        <f>+H29/4</f>
        <v>0.48214285714285715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3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4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0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1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1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2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0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0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2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3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0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4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83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54" t="s">
        <v>84</v>
      </c>
      <c r="G47" s="155"/>
      <c r="H47" s="155"/>
      <c r="I47" s="156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3" t="s">
        <v>90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0Fo5TZxr6uJJ2tEt9cH1y694lBms9YyKgABL+lCjuLPVP05o1PM7LNqK86v7ugYzPgcW3ZLf+XUFy+PXwXieGg==" saltValue="qEPzXYlvzusI9RTP96L1H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2.823809523809524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3.1428571428571428</v>
      </c>
      <c r="D6" s="31">
        <f>Diagnóstico!I12</f>
        <v>0.7857142857142857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3.4</v>
      </c>
      <c r="D7" s="31">
        <f>Diagnóstico!I19</f>
        <v>0.85</v>
      </c>
      <c r="E7" s="147" t="s">
        <v>71</v>
      </c>
      <c r="F7" s="147"/>
      <c r="G7" s="149">
        <f>AVERAGE(D6:D8)</f>
        <v>0.705952380952381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1.9285714285714286</v>
      </c>
      <c r="D8" s="31">
        <f>Diagnóstico!I29</f>
        <v>0.48214285714285715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2023-08-22T19:36:19Z</dcterms:modified>
</cp:coreProperties>
</file>